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2BFB82A0-F071-4B34-8FD0-C495A959B8F5}" xr6:coauthVersionLast="36" xr6:coauthVersionMax="36" xr10:uidLastSave="{00000000-0000-0000-0000-000000000000}"/>
  <bookViews>
    <workbookView xWindow="0" yWindow="0" windowWidth="20490" windowHeight="6945" xr2:uid="{A042C189-EA9D-43FD-BCC4-B4A831A76857}"/>
  </bookViews>
  <sheets>
    <sheet name="Priorización" sheetId="2" r:id="rId1"/>
  </sheets>
  <definedNames>
    <definedName name="_xlnm._FilterDatabase" localSheetId="0" hidden="1">Priorización!$E$6:$K$52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2" l="1"/>
  <c r="J7" i="2"/>
  <c r="J8" i="2"/>
  <c r="K8" i="2"/>
  <c r="J9" i="2"/>
  <c r="K9" i="2"/>
  <c r="J10" i="2"/>
  <c r="K10" i="2"/>
  <c r="J11" i="2"/>
  <c r="K11" i="2"/>
  <c r="J12" i="2"/>
  <c r="K12" i="2"/>
  <c r="J13" i="2"/>
  <c r="K13" i="2"/>
  <c r="J14" i="2"/>
  <c r="K14" i="2"/>
  <c r="J15" i="2"/>
  <c r="K15" i="2"/>
  <c r="J16" i="2"/>
  <c r="K16" i="2"/>
  <c r="J17" i="2"/>
  <c r="K17" i="2"/>
  <c r="J18" i="2"/>
  <c r="K18" i="2"/>
  <c r="J19" i="2"/>
  <c r="K19" i="2"/>
  <c r="J20" i="2"/>
  <c r="K20" i="2"/>
  <c r="J21" i="2"/>
  <c r="K21" i="2"/>
  <c r="J22" i="2"/>
  <c r="K22" i="2"/>
  <c r="J23" i="2"/>
  <c r="K23" i="2"/>
  <c r="J24" i="2"/>
  <c r="K24" i="2"/>
  <c r="J25" i="2"/>
  <c r="K25" i="2"/>
  <c r="J26" i="2"/>
  <c r="K26" i="2"/>
  <c r="J27" i="2"/>
  <c r="K27" i="2"/>
  <c r="J28" i="2"/>
  <c r="K28" i="2"/>
  <c r="J29" i="2"/>
  <c r="K29" i="2"/>
  <c r="J30" i="2"/>
  <c r="K30" i="2"/>
  <c r="J31" i="2"/>
  <c r="K31" i="2"/>
  <c r="J32" i="2"/>
  <c r="K32" i="2"/>
  <c r="J33" i="2"/>
  <c r="K33" i="2"/>
  <c r="J34" i="2"/>
  <c r="K34" i="2"/>
  <c r="J35" i="2"/>
  <c r="K35" i="2"/>
  <c r="J36" i="2"/>
  <c r="K36" i="2"/>
  <c r="J37" i="2"/>
  <c r="K37" i="2"/>
  <c r="J38" i="2"/>
  <c r="K38" i="2"/>
  <c r="J39" i="2"/>
  <c r="K39" i="2"/>
  <c r="J40" i="2"/>
  <c r="K40" i="2"/>
  <c r="J41" i="2"/>
  <c r="K41" i="2"/>
  <c r="J42" i="2"/>
  <c r="K42" i="2"/>
  <c r="J43" i="2"/>
  <c r="K43" i="2"/>
  <c r="J44" i="2"/>
  <c r="K44" i="2"/>
  <c r="J45" i="2"/>
  <c r="K45" i="2"/>
  <c r="J46" i="2"/>
  <c r="K46" i="2"/>
  <c r="J47" i="2"/>
  <c r="K47" i="2"/>
  <c r="J48" i="2"/>
  <c r="K48" i="2"/>
  <c r="J49" i="2"/>
  <c r="K49" i="2"/>
  <c r="J50" i="2"/>
  <c r="K50" i="2"/>
  <c r="J51" i="2"/>
  <c r="K51" i="2"/>
  <c r="J52" i="2"/>
  <c r="K52" i="2"/>
</calcChain>
</file>

<file path=xl/sharedStrings.xml><?xml version="1.0" encoding="utf-8"?>
<sst xmlns="http://schemas.openxmlformats.org/spreadsheetml/2006/main" count="53" uniqueCount="53">
  <si>
    <t>RAP EL GRAN SANTANDER</t>
  </si>
  <si>
    <t>ECOPETROL S.A</t>
  </si>
  <si>
    <t>Fuerzas militares</t>
  </si>
  <si>
    <t>Ministerio de Cultura</t>
  </si>
  <si>
    <t>Policía Nacional de
 Colombia</t>
  </si>
  <si>
    <t>Ministerio de Defensa 
Nacional</t>
  </si>
  <si>
    <t>Instituto Nacional de Vías 
- Invías</t>
  </si>
  <si>
    <t>Agencia Nacional de Infraestructura 
- ANI</t>
  </si>
  <si>
    <t>Ministerio de Tecnologías de la Información y las Comunicaciones
 - Mintic</t>
  </si>
  <si>
    <t>Corporación Colombiana de Investigación Agropecuaria
 - Agrosavia</t>
  </si>
  <si>
    <t>Instituto Colombiano Agropecuario -ICA</t>
  </si>
  <si>
    <t>Ministerio de Agricultura 
y Desarrollo Rural</t>
  </si>
  <si>
    <t>Departamento Administrativo para la Prosperidad Social -DPS</t>
  </si>
  <si>
    <t>Ministerio de Vivienda, Ciudad y Territorio - MVTC</t>
  </si>
  <si>
    <t>Superintendencia de Servicios Públicos Domiciliarios</t>
  </si>
  <si>
    <t>Instituto Colombiano de Bienestar Familiar -ICBF</t>
  </si>
  <si>
    <t>Instituto Nacional de Salud-INS</t>
  </si>
  <si>
    <t>Ministerio de Salud y
 Protección Social</t>
  </si>
  <si>
    <t>Servicio Geológico Colombiano
 -SGC</t>
  </si>
  <si>
    <t>Instituto Geográfico Agustín Codazzi 
-IGAC</t>
  </si>
  <si>
    <t>Departamento Administrativo Nacional de Estadística
-DANE</t>
  </si>
  <si>
    <t>Departamento Nacional de Planeación
 -DNP</t>
  </si>
  <si>
    <t>Unidad Nacional para la Gestión del Riesgo de Desastres
-UNGRD</t>
  </si>
  <si>
    <t>Parques Nacionales Naturales 
de Colombia -PNN</t>
  </si>
  <si>
    <t>Instituto de Hidrología, Meteorología y Estudios Ambientales
-IDEAM</t>
  </si>
  <si>
    <t>Ministerio de Ambiente y Desarrollo Sostenible
 -Minambiente</t>
  </si>
  <si>
    <t>Asamblea departamental</t>
  </si>
  <si>
    <t>Secretaría de hacienda</t>
  </si>
  <si>
    <t>Corporación Autónoma Regional de Santander 
-CAS</t>
  </si>
  <si>
    <t>Gobernador</t>
  </si>
  <si>
    <t>Oficina para la gestión
 del riesgo de desastres</t>
  </si>
  <si>
    <t>Secretaria ambiental</t>
  </si>
  <si>
    <t>Asociaciones</t>
  </si>
  <si>
    <t>Agremiaciones</t>
  </si>
  <si>
    <t>Secretaría agricultura 
y desarrollo rural</t>
  </si>
  <si>
    <t>Secretaria de salud</t>
  </si>
  <si>
    <t>Secretaría de planeación</t>
  </si>
  <si>
    <t>Instituciones de educación superior</t>
  </si>
  <si>
    <t xml:space="preserve">Hospitales </t>
  </si>
  <si>
    <t>Organismos de socorro
 y seguridad</t>
  </si>
  <si>
    <t>Organizaciones no gubernamentales
-ONG'S</t>
  </si>
  <si>
    <t>Empresas prestadoras del servicio de acueducto y alcantarillado</t>
  </si>
  <si>
    <t xml:space="preserve">Alcaldes </t>
  </si>
  <si>
    <t>Juntas
 de acción comunal y asociaciones de Juntas</t>
  </si>
  <si>
    <t>Personerías</t>
  </si>
  <si>
    <t xml:space="preserve">Consejos </t>
  </si>
  <si>
    <t>Interés</t>
  </si>
  <si>
    <t>Influencia</t>
  </si>
  <si>
    <t>Nivel de involucramiento</t>
  </si>
  <si>
    <t>Jurisdicción 
y ámbito territorial</t>
  </si>
  <si>
    <t>Influencia
 institucional</t>
  </si>
  <si>
    <t>Actor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</si>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</sst>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F57FF-2BBA-4139-A6B0-3F5A40B02EE8}">
  <dimension ref="E6:K52"/>
  <sheetViews>
    <sheetView tabSelected="1" topLeftCell="B1" workbookViewId="0">
      <selection activeCell="C8" sqref="C8"/>
    </sheetView>
  </sheetViews>
  <sheetFormatPr baseColWidth="10" defaultRowHeight="15" x14ac:dyDescent="0.25"/>
  <cols>
    <col min="6" max="6" width="24" customWidth="1"/>
    <col min="7" max="7" width="17" customWidth="1"/>
    <col min="8" max="8" width="21.28515625" customWidth="1"/>
    <col min="9" max="9" width="18.85546875" customWidth="1"/>
    <col min="10" max="10" width="13.85546875" customWidth="1"/>
  </cols>
  <sheetData>
    <row r="6" spans="5:11" ht="27" customHeight="1" x14ac:dyDescent="0.25">
      <c r="E6" s="4" t="s">
        <v>52</v>
      </c>
      <c r="F6" s="4" t="s">
        <v>51</v>
      </c>
      <c r="G6" s="5" t="s">
        <v>50</v>
      </c>
      <c r="H6" s="5" t="s">
        <v>49</v>
      </c>
      <c r="I6" s="5" t="s">
        <v>48</v>
      </c>
      <c r="J6" s="4" t="s">
        <v>47</v>
      </c>
      <c r="K6" s="4" t="s">
        <v>46</v>
      </c>
    </row>
    <row r="7" spans="5:11" x14ac:dyDescent="0.25">
      <c r="E7" s="1">
        <v>1</v>
      </c>
      <c r="F7" s="1" t="s">
        <v>45</v>
      </c>
      <c r="G7" s="1">
        <v>2</v>
      </c>
      <c r="H7" s="1">
        <v>2</v>
      </c>
      <c r="I7" s="1">
        <v>3</v>
      </c>
      <c r="J7" s="1">
        <f>ROUNDDOWN(AVERAGE(G7,H7),0)</f>
        <v>2</v>
      </c>
      <c r="K7" s="1">
        <f>I7</f>
        <v>3</v>
      </c>
    </row>
    <row r="8" spans="5:11" x14ac:dyDescent="0.25">
      <c r="E8" s="1">
        <v>2</v>
      </c>
      <c r="F8" s="1" t="s">
        <v>44</v>
      </c>
      <c r="G8" s="1">
        <v>2</v>
      </c>
      <c r="H8" s="1">
        <v>2</v>
      </c>
      <c r="I8" s="1">
        <v>2</v>
      </c>
      <c r="J8" s="1">
        <f>ROUNDDOWN(AVERAGE(G8,H8),0)</f>
        <v>2</v>
      </c>
      <c r="K8" s="1">
        <f>I8</f>
        <v>2</v>
      </c>
    </row>
    <row r="9" spans="5:11" ht="38.25" x14ac:dyDescent="0.25">
      <c r="E9" s="1">
        <v>3</v>
      </c>
      <c r="F9" s="3" t="s">
        <v>43</v>
      </c>
      <c r="G9" s="1">
        <v>1</v>
      </c>
      <c r="H9" s="1">
        <v>2</v>
      </c>
      <c r="I9" s="1">
        <v>2</v>
      </c>
      <c r="J9" s="1">
        <f>ROUNDDOWN(AVERAGE(G9,H9),0)</f>
        <v>1</v>
      </c>
      <c r="K9" s="1">
        <f>I9</f>
        <v>2</v>
      </c>
    </row>
    <row r="10" spans="5:11" x14ac:dyDescent="0.25">
      <c r="E10" s="1">
        <v>4</v>
      </c>
      <c r="F10" s="1" t="s">
        <v>42</v>
      </c>
      <c r="G10" s="1">
        <v>2</v>
      </c>
      <c r="H10" s="1">
        <v>2</v>
      </c>
      <c r="I10" s="1">
        <v>3</v>
      </c>
      <c r="J10" s="1">
        <f>ROUNDDOWN(AVERAGE(G10,H10),0)</f>
        <v>2</v>
      </c>
      <c r="K10" s="1">
        <f>I10</f>
        <v>3</v>
      </c>
    </row>
    <row r="11" spans="5:11" ht="38.25" x14ac:dyDescent="0.25">
      <c r="E11" s="1">
        <v>5</v>
      </c>
      <c r="F11" s="3" t="s">
        <v>41</v>
      </c>
      <c r="G11" s="1">
        <v>2</v>
      </c>
      <c r="H11" s="1">
        <v>3</v>
      </c>
      <c r="I11" s="1">
        <v>2</v>
      </c>
      <c r="J11" s="1">
        <f>ROUNDDOWN(AVERAGE(G11,H11),0)</f>
        <v>2</v>
      </c>
      <c r="K11" s="1">
        <f>I11</f>
        <v>2</v>
      </c>
    </row>
    <row r="12" spans="5:11" ht="38.25" x14ac:dyDescent="0.25">
      <c r="E12" s="1">
        <v>6</v>
      </c>
      <c r="F12" s="3" t="s">
        <v>40</v>
      </c>
      <c r="G12" s="1">
        <v>2</v>
      </c>
      <c r="H12" s="1">
        <v>2</v>
      </c>
      <c r="I12" s="1">
        <v>3</v>
      </c>
      <c r="J12" s="1">
        <f>ROUNDDOWN(AVERAGE(G12,H12),0)</f>
        <v>2</v>
      </c>
      <c r="K12" s="1">
        <f>I12</f>
        <v>3</v>
      </c>
    </row>
    <row r="13" spans="5:11" ht="25.5" x14ac:dyDescent="0.25">
      <c r="E13" s="1">
        <v>7</v>
      </c>
      <c r="F13" s="3" t="s">
        <v>39</v>
      </c>
      <c r="G13" s="1">
        <v>2</v>
      </c>
      <c r="H13" s="1">
        <v>3</v>
      </c>
      <c r="I13" s="1">
        <v>3</v>
      </c>
      <c r="J13" s="1">
        <f>ROUNDDOWN(AVERAGE(G13,H13),0)</f>
        <v>2</v>
      </c>
      <c r="K13" s="1">
        <f>I13</f>
        <v>3</v>
      </c>
    </row>
    <row r="14" spans="5:11" x14ac:dyDescent="0.25">
      <c r="E14" s="1">
        <v>8</v>
      </c>
      <c r="F14" s="3" t="s">
        <v>38</v>
      </c>
      <c r="G14" s="1">
        <v>2</v>
      </c>
      <c r="H14" s="1">
        <v>2</v>
      </c>
      <c r="I14" s="1">
        <v>2</v>
      </c>
      <c r="J14" s="1">
        <f>ROUNDDOWN(AVERAGE(G14,H14),0)</f>
        <v>2</v>
      </c>
      <c r="K14" s="1">
        <f>I14</f>
        <v>2</v>
      </c>
    </row>
    <row r="15" spans="5:11" ht="25.5" x14ac:dyDescent="0.25">
      <c r="E15" s="1">
        <v>9</v>
      </c>
      <c r="F15" s="3" t="s">
        <v>37</v>
      </c>
      <c r="G15" s="1">
        <v>2</v>
      </c>
      <c r="H15" s="1">
        <v>2</v>
      </c>
      <c r="I15" s="1">
        <v>2</v>
      </c>
      <c r="J15" s="1">
        <f>ROUNDDOWN(AVERAGE(G15,H15),0)</f>
        <v>2</v>
      </c>
      <c r="K15" s="1">
        <f>I15</f>
        <v>2</v>
      </c>
    </row>
    <row r="16" spans="5:11" x14ac:dyDescent="0.25">
      <c r="E16" s="1">
        <v>10</v>
      </c>
      <c r="F16" s="1" t="s">
        <v>36</v>
      </c>
      <c r="G16" s="1">
        <v>3</v>
      </c>
      <c r="H16" s="1">
        <v>2</v>
      </c>
      <c r="I16" s="1">
        <v>3</v>
      </c>
      <c r="J16" s="1">
        <f>ROUNDDOWN(AVERAGE(G16,H16),0)</f>
        <v>2</v>
      </c>
      <c r="K16" s="1">
        <f>I16</f>
        <v>3</v>
      </c>
    </row>
    <row r="17" spans="5:11" x14ac:dyDescent="0.25">
      <c r="E17" s="1">
        <v>11</v>
      </c>
      <c r="F17" s="1" t="s">
        <v>35</v>
      </c>
      <c r="G17" s="1">
        <v>3</v>
      </c>
      <c r="H17" s="1">
        <v>2</v>
      </c>
      <c r="I17" s="1">
        <v>2</v>
      </c>
      <c r="J17" s="1">
        <f>ROUNDDOWN(AVERAGE(G17,H17),0)</f>
        <v>2</v>
      </c>
      <c r="K17" s="1">
        <f>I17</f>
        <v>2</v>
      </c>
    </row>
    <row r="18" spans="5:11" ht="25.5" x14ac:dyDescent="0.25">
      <c r="E18" s="1">
        <v>12</v>
      </c>
      <c r="F18" s="3" t="s">
        <v>34</v>
      </c>
      <c r="G18" s="1">
        <v>3</v>
      </c>
      <c r="H18" s="1">
        <v>2</v>
      </c>
      <c r="I18" s="1">
        <v>2</v>
      </c>
      <c r="J18" s="1">
        <f>ROUNDDOWN(AVERAGE(G18,H18),0)</f>
        <v>2</v>
      </c>
      <c r="K18" s="1">
        <f>I18</f>
        <v>2</v>
      </c>
    </row>
    <row r="19" spans="5:11" x14ac:dyDescent="0.25">
      <c r="E19" s="1">
        <v>13</v>
      </c>
      <c r="F19" s="1" t="s">
        <v>33</v>
      </c>
      <c r="G19" s="1">
        <v>1</v>
      </c>
      <c r="H19" s="1">
        <v>1</v>
      </c>
      <c r="I19" s="1">
        <v>3</v>
      </c>
      <c r="J19" s="1">
        <f>ROUNDDOWN(AVERAGE(G19,H19),0)</f>
        <v>1</v>
      </c>
      <c r="K19" s="1">
        <f>I19</f>
        <v>3</v>
      </c>
    </row>
    <row r="20" spans="5:11" x14ac:dyDescent="0.25">
      <c r="E20" s="1">
        <v>14</v>
      </c>
      <c r="F20" s="1" t="s">
        <v>32</v>
      </c>
      <c r="G20" s="1">
        <v>1</v>
      </c>
      <c r="H20" s="1">
        <v>1</v>
      </c>
      <c r="I20" s="1">
        <v>3</v>
      </c>
      <c r="J20" s="1">
        <f>ROUNDDOWN(AVERAGE(G20,H20),0)</f>
        <v>1</v>
      </c>
      <c r="K20" s="1">
        <f>I20</f>
        <v>3</v>
      </c>
    </row>
    <row r="21" spans="5:11" x14ac:dyDescent="0.25">
      <c r="E21" s="1">
        <v>15</v>
      </c>
      <c r="F21" s="1" t="s">
        <v>31</v>
      </c>
      <c r="G21" s="1">
        <v>3</v>
      </c>
      <c r="H21" s="1">
        <v>2</v>
      </c>
      <c r="I21" s="1">
        <v>2</v>
      </c>
      <c r="J21" s="1">
        <f>ROUNDDOWN(AVERAGE(G21,H21),0)</f>
        <v>2</v>
      </c>
      <c r="K21" s="1">
        <f>I21</f>
        <v>2</v>
      </c>
    </row>
    <row r="22" spans="5:11" ht="25.5" x14ac:dyDescent="0.25">
      <c r="E22" s="1">
        <v>16</v>
      </c>
      <c r="F22" s="3" t="s">
        <v>30</v>
      </c>
      <c r="G22" s="1">
        <v>3</v>
      </c>
      <c r="H22" s="1">
        <v>3</v>
      </c>
      <c r="I22" s="1">
        <v>3</v>
      </c>
      <c r="J22" s="1">
        <f>ROUNDDOWN(AVERAGE(G22,H22),0)</f>
        <v>3</v>
      </c>
      <c r="K22" s="1">
        <f>I22</f>
        <v>3</v>
      </c>
    </row>
    <row r="23" spans="5:11" x14ac:dyDescent="0.25">
      <c r="E23" s="1">
        <v>17</v>
      </c>
      <c r="F23" s="1" t="s">
        <v>29</v>
      </c>
      <c r="G23" s="1">
        <v>3</v>
      </c>
      <c r="H23" s="1">
        <v>3</v>
      </c>
      <c r="I23" s="1">
        <v>3</v>
      </c>
      <c r="J23" s="1">
        <f>ROUNDDOWN(AVERAGE(G23,H23),0)</f>
        <v>3</v>
      </c>
      <c r="K23" s="1">
        <f>I23</f>
        <v>3</v>
      </c>
    </row>
    <row r="24" spans="5:11" ht="38.25" x14ac:dyDescent="0.25">
      <c r="E24" s="1">
        <v>18</v>
      </c>
      <c r="F24" s="3" t="s">
        <v>28</v>
      </c>
      <c r="G24" s="1">
        <v>3</v>
      </c>
      <c r="H24" s="1">
        <v>3</v>
      </c>
      <c r="I24" s="1">
        <v>3</v>
      </c>
      <c r="J24" s="1">
        <f>ROUNDDOWN(AVERAGE(G24,H24),0)</f>
        <v>3</v>
      </c>
      <c r="K24" s="1">
        <f>I24</f>
        <v>3</v>
      </c>
    </row>
    <row r="25" spans="5:11" x14ac:dyDescent="0.25">
      <c r="E25" s="1">
        <v>19</v>
      </c>
      <c r="F25" s="3" t="s">
        <v>27</v>
      </c>
      <c r="G25" s="1">
        <v>3</v>
      </c>
      <c r="H25" s="1">
        <v>2</v>
      </c>
      <c r="I25" s="1">
        <v>3</v>
      </c>
      <c r="J25" s="1">
        <f>ROUNDDOWN(AVERAGE(G25,H25),0)</f>
        <v>2</v>
      </c>
      <c r="K25" s="1">
        <f>I25</f>
        <v>3</v>
      </c>
    </row>
    <row r="26" spans="5:11" x14ac:dyDescent="0.25">
      <c r="E26" s="1">
        <v>20</v>
      </c>
      <c r="F26" s="3" t="s">
        <v>26</v>
      </c>
      <c r="G26" s="1">
        <v>3</v>
      </c>
      <c r="H26" s="1">
        <v>3</v>
      </c>
      <c r="I26" s="1">
        <v>3</v>
      </c>
      <c r="J26" s="1">
        <f>ROUNDDOWN(AVERAGE(G26,H26),0)</f>
        <v>3</v>
      </c>
      <c r="K26" s="1">
        <f>I26</f>
        <v>3</v>
      </c>
    </row>
    <row r="27" spans="5:11" ht="38.25" x14ac:dyDescent="0.25">
      <c r="E27" s="1">
        <v>21</v>
      </c>
      <c r="F27" s="3" t="s">
        <v>25</v>
      </c>
      <c r="G27" s="1">
        <v>3</v>
      </c>
      <c r="H27" s="1">
        <v>3</v>
      </c>
      <c r="I27" s="1">
        <v>2</v>
      </c>
      <c r="J27" s="1">
        <f>ROUNDDOWN(AVERAGE(G27,H27),0)</f>
        <v>3</v>
      </c>
      <c r="K27" s="1">
        <f>I27</f>
        <v>2</v>
      </c>
    </row>
    <row r="28" spans="5:11" ht="51" x14ac:dyDescent="0.25">
      <c r="E28" s="1">
        <v>22</v>
      </c>
      <c r="F28" s="3" t="s">
        <v>24</v>
      </c>
      <c r="G28" s="1">
        <v>3</v>
      </c>
      <c r="H28" s="1">
        <v>3</v>
      </c>
      <c r="I28" s="1">
        <v>2</v>
      </c>
      <c r="J28" s="1">
        <f>ROUNDDOWN(AVERAGE(G28,H28),0)</f>
        <v>3</v>
      </c>
      <c r="K28" s="1">
        <f>I28</f>
        <v>2</v>
      </c>
    </row>
    <row r="29" spans="5:11" ht="25.5" x14ac:dyDescent="0.25">
      <c r="E29" s="1">
        <v>23</v>
      </c>
      <c r="F29" s="3" t="s">
        <v>23</v>
      </c>
      <c r="G29" s="1">
        <v>3</v>
      </c>
      <c r="H29" s="1">
        <v>3</v>
      </c>
      <c r="I29" s="1">
        <v>2</v>
      </c>
      <c r="J29" s="1">
        <f>ROUNDDOWN(AVERAGE(G29,H29),0)</f>
        <v>3</v>
      </c>
      <c r="K29" s="1">
        <f>I29</f>
        <v>2</v>
      </c>
    </row>
    <row r="30" spans="5:11" ht="51" x14ac:dyDescent="0.25">
      <c r="E30" s="1">
        <v>24</v>
      </c>
      <c r="F30" s="3" t="s">
        <v>22</v>
      </c>
      <c r="G30" s="1">
        <v>3</v>
      </c>
      <c r="H30" s="1">
        <v>3</v>
      </c>
      <c r="I30" s="1">
        <v>3</v>
      </c>
      <c r="J30" s="1">
        <f>ROUNDDOWN(AVERAGE(G30,H30),0)</f>
        <v>3</v>
      </c>
      <c r="K30" s="1">
        <f>I30</f>
        <v>3</v>
      </c>
    </row>
    <row r="31" spans="5:11" ht="38.25" x14ac:dyDescent="0.25">
      <c r="E31" s="1">
        <v>25</v>
      </c>
      <c r="F31" s="3" t="s">
        <v>21</v>
      </c>
      <c r="G31" s="1">
        <v>3</v>
      </c>
      <c r="H31" s="1">
        <v>3</v>
      </c>
      <c r="I31" s="1">
        <v>3</v>
      </c>
      <c r="J31" s="1">
        <f>ROUNDDOWN(AVERAGE(G31,H31),0)</f>
        <v>3</v>
      </c>
      <c r="K31" s="1">
        <f>I31</f>
        <v>3</v>
      </c>
    </row>
    <row r="32" spans="5:11" ht="38.25" x14ac:dyDescent="0.25">
      <c r="E32" s="1">
        <v>26</v>
      </c>
      <c r="F32" s="3" t="s">
        <v>20</v>
      </c>
      <c r="G32" s="1">
        <v>3</v>
      </c>
      <c r="H32" s="1">
        <v>3</v>
      </c>
      <c r="I32" s="1">
        <v>3</v>
      </c>
      <c r="J32" s="1">
        <f>ROUNDDOWN(AVERAGE(G32,H32),0)</f>
        <v>3</v>
      </c>
      <c r="K32" s="1">
        <f>I32</f>
        <v>3</v>
      </c>
    </row>
    <row r="33" spans="5:11" ht="38.25" x14ac:dyDescent="0.25">
      <c r="E33" s="1">
        <v>27</v>
      </c>
      <c r="F33" s="3" t="s">
        <v>19</v>
      </c>
      <c r="G33" s="1">
        <v>3</v>
      </c>
      <c r="H33" s="1">
        <v>3</v>
      </c>
      <c r="I33" s="1">
        <v>1</v>
      </c>
      <c r="J33" s="1">
        <f>ROUNDDOWN(AVERAGE(G33,H33),0)</f>
        <v>3</v>
      </c>
      <c r="K33" s="1">
        <f>I33</f>
        <v>1</v>
      </c>
    </row>
    <row r="34" spans="5:11" ht="38.25" x14ac:dyDescent="0.25">
      <c r="E34" s="1">
        <v>28</v>
      </c>
      <c r="F34" s="3" t="s">
        <v>18</v>
      </c>
      <c r="G34" s="1">
        <v>3</v>
      </c>
      <c r="H34" s="1">
        <v>3</v>
      </c>
      <c r="I34" s="1">
        <v>1</v>
      </c>
      <c r="J34" s="1">
        <f>ROUNDDOWN(AVERAGE(G34,H34),0)</f>
        <v>3</v>
      </c>
      <c r="K34" s="1">
        <f>I34</f>
        <v>1</v>
      </c>
    </row>
    <row r="35" spans="5:11" ht="25.5" x14ac:dyDescent="0.25">
      <c r="E35" s="1">
        <v>29</v>
      </c>
      <c r="F35" s="3" t="s">
        <v>17</v>
      </c>
      <c r="G35" s="1">
        <v>3</v>
      </c>
      <c r="H35" s="1">
        <v>3</v>
      </c>
      <c r="I35" s="1">
        <v>2</v>
      </c>
      <c r="J35" s="1">
        <f>ROUNDDOWN(AVERAGE(G35,H35),0)</f>
        <v>3</v>
      </c>
      <c r="K35" s="1">
        <f>I35</f>
        <v>2</v>
      </c>
    </row>
    <row r="36" spans="5:11" ht="25.5" x14ac:dyDescent="0.25">
      <c r="E36" s="1">
        <v>30</v>
      </c>
      <c r="F36" s="3" t="s">
        <v>16</v>
      </c>
      <c r="G36" s="1">
        <v>3</v>
      </c>
      <c r="H36" s="1">
        <v>2</v>
      </c>
      <c r="I36" s="1">
        <v>2</v>
      </c>
      <c r="J36" s="1">
        <f>ROUNDDOWN(AVERAGE(G36,H36),0)</f>
        <v>2</v>
      </c>
      <c r="K36" s="1">
        <f>I36</f>
        <v>2</v>
      </c>
    </row>
    <row r="37" spans="5:11" ht="25.5" x14ac:dyDescent="0.25">
      <c r="E37" s="1">
        <v>31</v>
      </c>
      <c r="F37" s="3" t="s">
        <v>15</v>
      </c>
      <c r="G37" s="1">
        <v>3</v>
      </c>
      <c r="H37" s="1">
        <v>2</v>
      </c>
      <c r="I37" s="1">
        <v>3</v>
      </c>
      <c r="J37" s="1">
        <f>ROUNDDOWN(AVERAGE(G37,H37),0)</f>
        <v>2</v>
      </c>
      <c r="K37" s="1">
        <f>I37</f>
        <v>3</v>
      </c>
    </row>
    <row r="38" spans="5:11" ht="38.25" x14ac:dyDescent="0.25">
      <c r="E38" s="1">
        <v>32</v>
      </c>
      <c r="F38" s="3" t="s">
        <v>14</v>
      </c>
      <c r="G38" s="1">
        <v>3</v>
      </c>
      <c r="H38" s="1">
        <v>3</v>
      </c>
      <c r="I38" s="1">
        <v>2</v>
      </c>
      <c r="J38" s="1">
        <f>ROUNDDOWN(AVERAGE(G38,H38),0)</f>
        <v>3</v>
      </c>
      <c r="K38" s="1">
        <f>I38</f>
        <v>2</v>
      </c>
    </row>
    <row r="39" spans="5:11" ht="25.5" x14ac:dyDescent="0.25">
      <c r="E39" s="1">
        <v>33</v>
      </c>
      <c r="F39" s="3" t="s">
        <v>13</v>
      </c>
      <c r="G39" s="1">
        <v>3</v>
      </c>
      <c r="H39" s="1">
        <v>3</v>
      </c>
      <c r="I39" s="1">
        <v>2</v>
      </c>
      <c r="J39" s="1">
        <f>ROUNDDOWN(AVERAGE(G39,H39),0)</f>
        <v>3</v>
      </c>
      <c r="K39" s="1">
        <f>I39</f>
        <v>2</v>
      </c>
    </row>
    <row r="40" spans="5:11" ht="38.25" x14ac:dyDescent="0.25">
      <c r="E40" s="1">
        <v>34</v>
      </c>
      <c r="F40" s="3" t="s">
        <v>12</v>
      </c>
      <c r="G40" s="1">
        <v>3</v>
      </c>
      <c r="H40" s="1">
        <v>3</v>
      </c>
      <c r="I40" s="1">
        <v>2</v>
      </c>
      <c r="J40" s="1">
        <f>ROUNDDOWN(AVERAGE(G40,H40),0)</f>
        <v>3</v>
      </c>
      <c r="K40" s="1">
        <f>I40</f>
        <v>2</v>
      </c>
    </row>
    <row r="41" spans="5:11" ht="25.5" x14ac:dyDescent="0.25">
      <c r="E41" s="1">
        <v>35</v>
      </c>
      <c r="F41" s="3" t="s">
        <v>11</v>
      </c>
      <c r="G41" s="1">
        <v>3</v>
      </c>
      <c r="H41" s="1">
        <v>3</v>
      </c>
      <c r="I41" s="1">
        <v>2</v>
      </c>
      <c r="J41" s="1">
        <f>ROUNDDOWN(AVERAGE(G41,H41),0)</f>
        <v>3</v>
      </c>
      <c r="K41" s="1">
        <f>I41</f>
        <v>2</v>
      </c>
    </row>
    <row r="42" spans="5:11" ht="25.5" x14ac:dyDescent="0.25">
      <c r="E42" s="1">
        <v>36</v>
      </c>
      <c r="F42" s="3" t="s">
        <v>10</v>
      </c>
      <c r="G42" s="1">
        <v>3</v>
      </c>
      <c r="H42" s="1">
        <v>3</v>
      </c>
      <c r="I42" s="1">
        <v>2</v>
      </c>
      <c r="J42" s="1">
        <f>ROUNDDOWN(AVERAGE(G42,H42),0)</f>
        <v>3</v>
      </c>
      <c r="K42" s="1">
        <f>I42</f>
        <v>2</v>
      </c>
    </row>
    <row r="43" spans="5:11" ht="38.25" x14ac:dyDescent="0.25">
      <c r="E43" s="1">
        <v>37</v>
      </c>
      <c r="F43" s="3" t="s">
        <v>9</v>
      </c>
      <c r="G43" s="1">
        <v>3</v>
      </c>
      <c r="H43" s="1">
        <v>3</v>
      </c>
      <c r="I43" s="1">
        <v>2</v>
      </c>
      <c r="J43" s="1">
        <f>ROUNDDOWN(AVERAGE(G43,H43),0)</f>
        <v>3</v>
      </c>
      <c r="K43" s="1">
        <f>I43</f>
        <v>2</v>
      </c>
    </row>
    <row r="44" spans="5:11" ht="51" x14ac:dyDescent="0.25">
      <c r="E44" s="1">
        <v>38</v>
      </c>
      <c r="F44" s="3" t="s">
        <v>8</v>
      </c>
      <c r="G44" s="1">
        <v>3</v>
      </c>
      <c r="H44" s="1">
        <v>3</v>
      </c>
      <c r="I44" s="1">
        <v>2</v>
      </c>
      <c r="J44" s="1">
        <f>ROUNDDOWN(AVERAGE(G44,H44),0)</f>
        <v>3</v>
      </c>
      <c r="K44" s="1">
        <f>I44</f>
        <v>2</v>
      </c>
    </row>
    <row r="45" spans="5:11" ht="38.25" x14ac:dyDescent="0.25">
      <c r="E45" s="1">
        <v>39</v>
      </c>
      <c r="F45" s="3" t="s">
        <v>7</v>
      </c>
      <c r="G45" s="1">
        <v>3</v>
      </c>
      <c r="H45" s="1">
        <v>3</v>
      </c>
      <c r="I45" s="1">
        <v>1</v>
      </c>
      <c r="J45" s="1">
        <f>ROUNDDOWN(AVERAGE(G45,H45),0)</f>
        <v>3</v>
      </c>
      <c r="K45" s="1">
        <f>I45</f>
        <v>1</v>
      </c>
    </row>
    <row r="46" spans="5:11" ht="25.5" x14ac:dyDescent="0.25">
      <c r="E46" s="1">
        <v>40</v>
      </c>
      <c r="F46" s="3" t="s">
        <v>6</v>
      </c>
      <c r="G46" s="1">
        <v>3</v>
      </c>
      <c r="H46" s="1">
        <v>3</v>
      </c>
      <c r="I46" s="1">
        <v>3</v>
      </c>
      <c r="J46" s="1">
        <f>ROUNDDOWN(AVERAGE(G46,H46),0)</f>
        <v>3</v>
      </c>
      <c r="K46" s="1">
        <f>I46</f>
        <v>3</v>
      </c>
    </row>
    <row r="47" spans="5:11" ht="25.5" x14ac:dyDescent="0.25">
      <c r="E47" s="1">
        <v>41</v>
      </c>
      <c r="F47" s="3" t="s">
        <v>5</v>
      </c>
      <c r="G47" s="1">
        <v>3</v>
      </c>
      <c r="H47" s="1">
        <v>3</v>
      </c>
      <c r="I47" s="1">
        <v>3</v>
      </c>
      <c r="J47" s="1">
        <f>ROUNDDOWN(AVERAGE(G47,H47),0)</f>
        <v>3</v>
      </c>
      <c r="K47" s="1">
        <f>I47</f>
        <v>3</v>
      </c>
    </row>
    <row r="48" spans="5:11" ht="25.5" x14ac:dyDescent="0.25">
      <c r="E48" s="1">
        <v>42</v>
      </c>
      <c r="F48" s="3" t="s">
        <v>4</v>
      </c>
      <c r="G48" s="1">
        <v>3</v>
      </c>
      <c r="H48" s="1">
        <v>3</v>
      </c>
      <c r="I48" s="1">
        <v>3</v>
      </c>
      <c r="J48" s="1">
        <f>ROUNDDOWN(AVERAGE(G48,H48),0)</f>
        <v>3</v>
      </c>
      <c r="K48" s="1">
        <f>I48</f>
        <v>3</v>
      </c>
    </row>
    <row r="49" spans="5:11" x14ac:dyDescent="0.25">
      <c r="E49" s="1">
        <v>43</v>
      </c>
      <c r="F49" s="3" t="s">
        <v>3</v>
      </c>
      <c r="G49" s="1">
        <v>3</v>
      </c>
      <c r="H49" s="1">
        <v>3</v>
      </c>
      <c r="I49" s="1">
        <v>1</v>
      </c>
      <c r="J49" s="1">
        <f>ROUNDDOWN(AVERAGE(G49,H49),0)</f>
        <v>3</v>
      </c>
      <c r="K49" s="1">
        <f>I49</f>
        <v>1</v>
      </c>
    </row>
    <row r="50" spans="5:11" x14ac:dyDescent="0.25">
      <c r="E50" s="1">
        <v>44</v>
      </c>
      <c r="F50" s="2" t="s">
        <v>2</v>
      </c>
      <c r="G50" s="1">
        <v>3</v>
      </c>
      <c r="H50" s="1">
        <v>3</v>
      </c>
      <c r="I50" s="1">
        <v>3</v>
      </c>
      <c r="J50" s="1">
        <f>ROUNDDOWN(AVERAGE(G50,H50),0)</f>
        <v>3</v>
      </c>
      <c r="K50" s="1">
        <f>I50</f>
        <v>3</v>
      </c>
    </row>
    <row r="51" spans="5:11" x14ac:dyDescent="0.25">
      <c r="E51" s="1">
        <v>45</v>
      </c>
      <c r="F51" s="3" t="s">
        <v>1</v>
      </c>
      <c r="G51" s="1">
        <v>3</v>
      </c>
      <c r="H51" s="1">
        <v>3</v>
      </c>
      <c r="I51" s="1">
        <v>3</v>
      </c>
      <c r="J51" s="1">
        <f>ROUNDDOWN(AVERAGE(G51,H51),0)</f>
        <v>3</v>
      </c>
      <c r="K51" s="1">
        <f>I51</f>
        <v>3</v>
      </c>
    </row>
    <row r="52" spans="5:11" ht="25.5" x14ac:dyDescent="0.25">
      <c r="E52" s="1">
        <v>46</v>
      </c>
      <c r="F52" s="2" t="s">
        <v>0</v>
      </c>
      <c r="G52" s="1">
        <v>3</v>
      </c>
      <c r="H52" s="1">
        <v>3</v>
      </c>
      <c r="I52" s="1">
        <v>3</v>
      </c>
      <c r="J52" s="1">
        <f>ROUNDDOWN(AVERAGE(G52,H52),0)</f>
        <v>3</v>
      </c>
      <c r="K52" s="1">
        <f>I52</f>
        <v>3</v>
      </c>
    </row>
  </sheetData>
  <autoFilter ref="E6:K52" xr:uid="{814AD80F-2D46-46E7-BBA2-C6AAF8EE18C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Priorización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2025-01-09T19:15:09Z</dcterms:created>
  <dcterms:modified xsi:type="dcterms:W3CDTF">2025-01-09T20:01:49Z</dcterms:modified>
</cp:coreProperties>
</file>